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D5CA4A8A-04E1-C24D-AA59-957DA717352F}" xr6:coauthVersionLast="45" xr6:coauthVersionMax="45" xr10:uidLastSave="{00000000-0000-0000-0000-000000000000}"/>
  <bookViews>
    <workbookView xWindow="5260" yWindow="460" windowWidth="2034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21" i="1"/>
  <c r="F22" i="1"/>
  <c r="F23" i="1"/>
  <c r="F24" i="1"/>
  <c r="F25" i="1"/>
  <c r="F26" i="1"/>
  <c r="F27" i="1"/>
  <c r="F28" i="1"/>
  <c r="F29" i="1"/>
  <c r="F20" i="1"/>
  <c r="F19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<sst xmlns="http://schemas.openxmlformats.org/spreadsheetml/2006/main" count="22" uniqueCount="12">
  <si>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</si>
  <si>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</si>
  <si>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</si>
  <si>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</si>
  <si>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</si>
  <si>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</si>
  <si>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</si>
  <si>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</si>
  <si>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</si>
  <si>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</si>
  <si>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6.25 µg/mL</t>
  </si>
  <si>
    <t>Kanamycin with Tn7::rpsU1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</si>
</sst>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5.5075705472861175E-4</c:v>
                  </c:pt>
                  <c:pt idx="1">
                    <c:v>1.4177446878757838E-3</c:v>
                  </c:pt>
                  <c:pt idx="2">
                    <c:v>1.153256259467077E-3</c:v>
                  </c:pt>
                  <c:pt idx="3">
                    <c:v>1.2858201014657275E-3</c:v>
                  </c:pt>
                  <c:pt idx="4">
                    <c:v>1.0583005244258377E-3</c:v>
                  </c:pt>
                  <c:pt idx="5">
                    <c:v>1.1590225767142462E-3</c:v>
                  </c:pt>
                  <c:pt idx="6">
                    <c:v>8.0829037686547494E-4</c:v>
                  </c:pt>
                  <c:pt idx="7">
                    <c:v>5.713434460404121E-3</c:v>
                  </c:pt>
                  <c:pt idx="8">
                    <c:v>2.6831014392552012E-2</c:v>
                  </c:pt>
                  <c:pt idx="9">
                    <c:v>1.4628852768871988E-2</c:v>
                  </c:pt>
                  <c:pt idx="10">
                    <c:v>1.6438471137345284E-2</c:v>
                  </c:pt>
                  <c:pt idx="11">
                    <c:v>2.4396789406258633E-2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5.5866666666666669E-2</c:v>
                </c:pt>
                <c:pt idx="1">
                  <c:v>5.6600000000000004E-2</c:v>
                </c:pt>
                <c:pt idx="2">
                  <c:v>5.6000000000000001E-2</c:v>
                </c:pt>
                <c:pt idx="3">
                  <c:v>5.5233333333333336E-2</c:v>
                </c:pt>
                <c:pt idx="4">
                  <c:v>5.5999999999999994E-2</c:v>
                </c:pt>
                <c:pt idx="5">
                  <c:v>5.7066666666666675E-2</c:v>
                </c:pt>
                <c:pt idx="6">
                  <c:v>5.8233333333333331E-2</c:v>
                </c:pt>
                <c:pt idx="7">
                  <c:v>7.7633333333333332E-2</c:v>
                </c:pt>
                <c:pt idx="8">
                  <c:v>0.23073333333333335</c:v>
                </c:pt>
                <c:pt idx="9">
                  <c:v>0.31096666666666667</c:v>
                </c:pt>
                <c:pt idx="10">
                  <c:v>0.31806666666666666</c:v>
                </c:pt>
                <c:pt idx="11">
                  <c:v>0.30203333333333332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1.1590225767142488E-3</c:v>
                  </c:pt>
                  <c:pt idx="1">
                    <c:v>8.0208062770106294E-4</c:v>
                  </c:pt>
                  <c:pt idx="2">
                    <c:v>1.3228756555322926E-3</c:v>
                  </c:pt>
                  <c:pt idx="3">
                    <c:v>2.0000000000000226E-4</c:v>
                  </c:pt>
                  <c:pt idx="4">
                    <c:v>6.506407098647724E-4</c:v>
                  </c:pt>
                  <c:pt idx="5">
                    <c:v>1.8330302779823355E-3</c:v>
                  </c:pt>
                  <c:pt idx="6">
                    <c:v>9.073771725877464E-4</c:v>
                  </c:pt>
                  <c:pt idx="7">
                    <c:v>3.8214307966170642E-3</c:v>
                  </c:pt>
                  <c:pt idx="8">
                    <c:v>1.2190296687666526E-2</c:v>
                  </c:pt>
                  <c:pt idx="9">
                    <c:v>7.8581168227508623E-3</c:v>
                  </c:pt>
                  <c:pt idx="10">
                    <c:v>6.5337584895678539E-3</c:v>
                  </c:pt>
                  <c:pt idx="11">
                    <c:v>7.0073770651602092E-3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1.1590225767142488E-3</c:v>
                  </c:pt>
                  <c:pt idx="1">
                    <c:v>8.0208062770106294E-4</c:v>
                  </c:pt>
                  <c:pt idx="2">
                    <c:v>1.3228756555322926E-3</c:v>
                  </c:pt>
                  <c:pt idx="3">
                    <c:v>2.0000000000000226E-4</c:v>
                  </c:pt>
                  <c:pt idx="4">
                    <c:v>6.506407098647724E-4</c:v>
                  </c:pt>
                  <c:pt idx="5">
                    <c:v>1.8330302779823355E-3</c:v>
                  </c:pt>
                  <c:pt idx="6">
                    <c:v>9.073771725877464E-4</c:v>
                  </c:pt>
                  <c:pt idx="7">
                    <c:v>3.8214307966170642E-3</c:v>
                  </c:pt>
                  <c:pt idx="8">
                    <c:v>1.2190296687666526E-2</c:v>
                  </c:pt>
                  <c:pt idx="9">
                    <c:v>7.8581168227508623E-3</c:v>
                  </c:pt>
                  <c:pt idx="10">
                    <c:v>6.5337584895678539E-3</c:v>
                  </c:pt>
                  <c:pt idx="11">
                    <c:v>7.0073770651602092E-3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5.6666666666666664E-2</c:v>
                </c:pt>
                <c:pt idx="1">
                  <c:v>5.6533333333333331E-2</c:v>
                </c:pt>
                <c:pt idx="2">
                  <c:v>5.6799999999999996E-2</c:v>
                </c:pt>
                <c:pt idx="3">
                  <c:v>5.6100000000000004E-2</c:v>
                </c:pt>
                <c:pt idx="4">
                  <c:v>5.6233333333333337E-2</c:v>
                </c:pt>
                <c:pt idx="5">
                  <c:v>5.6799999999999996E-2</c:v>
                </c:pt>
                <c:pt idx="6">
                  <c:v>5.8366666666666671E-2</c:v>
                </c:pt>
                <c:pt idx="7">
                  <c:v>7.0766666666666658E-2</c:v>
                </c:pt>
                <c:pt idx="8">
                  <c:v>0.17913333333333334</c:v>
                </c:pt>
                <c:pt idx="9">
                  <c:v>0.23939999999999997</c:v>
                </c:pt>
                <c:pt idx="10">
                  <c:v>0.22889999999999999</c:v>
                </c:pt>
                <c:pt idx="11">
                  <c:v>0.21913333333333332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35000000000000003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51659</xdr:colOff>
      <xdr:row>4</xdr:row>
      <xdr:rowOff>52846</xdr:rowOff>
    </xdr:from>
    <xdr:to>
      <xdr:col>23</xdr:col>
      <xdr:colOff>304802</xdr:colOff>
      <xdr:row>23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C1" zoomScale="75" workbookViewId="0">
      <selection activeCell="F25" sqref="F25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5.5500000000000001E-2</v>
      </c>
      <c r="C3">
        <v>5.6500000000000002E-2</v>
      </c>
      <c r="D3">
        <v>5.5599999999999997E-2</v>
      </c>
      <c r="E3" s="3">
        <f>AVERAGE(B3:D3)</f>
        <v>5.5866666666666669E-2</v>
      </c>
      <c r="F3" s="3">
        <f>STDEV(B3:D3)</f>
        <v>5.5075705472861175E-4</v>
      </c>
      <c r="G3">
        <v>5.57E-2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5.6099999999999997E-2</v>
      </c>
      <c r="C4">
        <v>5.8200000000000002E-2</v>
      </c>
      <c r="D4">
        <v>5.5500000000000001E-2</v>
      </c>
      <c r="E4" s="3">
        <f t="shared" ref="E4:E14" si="0">AVERAGE(B4:D4)</f>
        <v>5.6600000000000004E-2</v>
      </c>
      <c r="F4" s="3">
        <f t="shared" ref="F4:F14" si="1">STDEV(B4:D4)</f>
        <v>1.4177446878757838E-3</v>
      </c>
      <c r="G4">
        <v>5.6000000000000001E-2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5.5599999999999997E-2</v>
      </c>
      <c r="C5">
        <v>5.7299999999999997E-2</v>
      </c>
      <c r="D5">
        <v>5.5100000000000003E-2</v>
      </c>
      <c r="E5" s="3">
        <f t="shared" si="0"/>
        <v>5.6000000000000001E-2</v>
      </c>
      <c r="F5" s="3">
        <f t="shared" si="1"/>
        <v>1.153256259467077E-3</v>
      </c>
      <c r="G5">
        <v>5.7099999999999998E-2</v>
      </c>
      <c r="H5" s="3">
        <v>0.01</v>
      </c>
    </row>
    <row r="6" spans="1:12" ht="21" x14ac:dyDescent="0.25">
      <c r="A6" s="4">
        <f t="shared" si="2"/>
        <v>25</v>
      </c>
      <c r="B6">
        <v>5.4300000000000001E-2</v>
      </c>
      <c r="C6">
        <v>5.67E-2</v>
      </c>
      <c r="D6">
        <v>5.4699999999999999E-2</v>
      </c>
      <c r="E6" s="3">
        <f t="shared" si="0"/>
        <v>5.5233333333333336E-2</v>
      </c>
      <c r="F6" s="3">
        <f t="shared" si="1"/>
        <v>1.2858201014657275E-3</v>
      </c>
      <c r="G6">
        <v>5.5599999999999997E-2</v>
      </c>
      <c r="H6" s="3">
        <v>0.01</v>
      </c>
    </row>
    <row r="7" spans="1:12" ht="21" x14ac:dyDescent="0.25">
      <c r="A7" s="4">
        <f t="shared" si="2"/>
        <v>12.5</v>
      </c>
      <c r="B7">
        <v>5.5599999999999997E-2</v>
      </c>
      <c r="C7">
        <v>5.7200000000000001E-2</v>
      </c>
      <c r="D7">
        <v>5.5199999999999999E-2</v>
      </c>
      <c r="E7" s="3">
        <f t="shared" si="0"/>
        <v>5.5999999999999994E-2</v>
      </c>
      <c r="F7" s="3">
        <f t="shared" si="1"/>
        <v>1.0583005244258377E-3</v>
      </c>
      <c r="G7">
        <v>5.6500000000000002E-2</v>
      </c>
      <c r="H7" s="3">
        <v>0.01</v>
      </c>
    </row>
    <row r="8" spans="1:12" ht="21" x14ac:dyDescent="0.25">
      <c r="A8" s="5">
        <f t="shared" si="2"/>
        <v>6.25</v>
      </c>
      <c r="B8">
        <v>5.6500000000000002E-2</v>
      </c>
      <c r="C8">
        <v>5.8400000000000001E-2</v>
      </c>
      <c r="D8">
        <v>5.6300000000000003E-2</v>
      </c>
      <c r="E8" s="3">
        <f t="shared" si="0"/>
        <v>5.7066666666666675E-2</v>
      </c>
      <c r="F8" s="3">
        <f t="shared" si="1"/>
        <v>1.1590225767142462E-3</v>
      </c>
      <c r="G8">
        <v>5.91E-2</v>
      </c>
      <c r="H8" s="3">
        <v>0.01</v>
      </c>
    </row>
    <row r="9" spans="1:12" ht="21" x14ac:dyDescent="0.25">
      <c r="A9" s="5">
        <f t="shared" si="2"/>
        <v>3.125</v>
      </c>
      <c r="B9">
        <v>5.8099999999999999E-2</v>
      </c>
      <c r="C9">
        <v>5.91E-2</v>
      </c>
      <c r="D9">
        <v>5.7500000000000002E-2</v>
      </c>
      <c r="E9" s="3">
        <f t="shared" si="0"/>
        <v>5.8233333333333331E-2</v>
      </c>
      <c r="F9" s="3">
        <f t="shared" si="1"/>
        <v>8.0829037686547494E-4</v>
      </c>
      <c r="G9">
        <v>5.6399999999999999E-2</v>
      </c>
      <c r="H9" s="3">
        <v>0.01</v>
      </c>
    </row>
    <row r="10" spans="1:12" ht="21" x14ac:dyDescent="0.25">
      <c r="A10" s="5">
        <f t="shared" si="2"/>
        <v>1.5625</v>
      </c>
      <c r="B10">
        <v>7.1300000000000002E-2</v>
      </c>
      <c r="C10">
        <v>8.2400000000000001E-2</v>
      </c>
      <c r="D10">
        <v>7.9200000000000007E-2</v>
      </c>
      <c r="E10" s="3">
        <f t="shared" si="0"/>
        <v>7.7633333333333332E-2</v>
      </c>
      <c r="F10" s="3">
        <f t="shared" si="1"/>
        <v>5.713434460404121E-3</v>
      </c>
      <c r="G10">
        <v>5.6500000000000002E-2</v>
      </c>
      <c r="H10" s="3">
        <v>0.01</v>
      </c>
    </row>
    <row r="11" spans="1:12" ht="21" x14ac:dyDescent="0.25">
      <c r="A11" s="6">
        <f t="shared" si="2"/>
        <v>0.78125</v>
      </c>
      <c r="B11">
        <v>0.19980000000000001</v>
      </c>
      <c r="C11">
        <v>0.2447</v>
      </c>
      <c r="D11">
        <v>0.2477</v>
      </c>
      <c r="E11" s="3">
        <f t="shared" si="0"/>
        <v>0.23073333333333335</v>
      </c>
      <c r="F11" s="3">
        <f t="shared" si="1"/>
        <v>2.6831014392552012E-2</v>
      </c>
      <c r="G11">
        <v>5.67E-2</v>
      </c>
      <c r="H11" s="3">
        <v>0.01</v>
      </c>
    </row>
    <row r="12" spans="1:12" ht="21" x14ac:dyDescent="0.25">
      <c r="A12" s="6">
        <f t="shared" si="2"/>
        <v>0.390625</v>
      </c>
      <c r="B12">
        <v>0.29409999999999997</v>
      </c>
      <c r="C12">
        <v>0.32019999999999998</v>
      </c>
      <c r="D12">
        <v>0.31859999999999999</v>
      </c>
      <c r="E12" s="3">
        <f t="shared" si="0"/>
        <v>0.31096666666666667</v>
      </c>
      <c r="F12" s="3">
        <f t="shared" si="1"/>
        <v>1.4628852768871988E-2</v>
      </c>
      <c r="G12">
        <v>5.96E-2</v>
      </c>
      <c r="H12" s="3">
        <v>0.01</v>
      </c>
    </row>
    <row r="13" spans="1:12" ht="21" x14ac:dyDescent="0.25">
      <c r="A13" s="6">
        <f t="shared" si="2"/>
        <v>0.1953125</v>
      </c>
      <c r="B13">
        <v>0.29909999999999998</v>
      </c>
      <c r="C13">
        <v>0.32690000000000002</v>
      </c>
      <c r="D13">
        <v>0.32819999999999999</v>
      </c>
      <c r="E13" s="3">
        <f t="shared" si="0"/>
        <v>0.31806666666666666</v>
      </c>
      <c r="F13" s="3">
        <f t="shared" si="1"/>
        <v>1.6438471137345284E-2</v>
      </c>
      <c r="G13">
        <v>5.7299999999999997E-2</v>
      </c>
      <c r="H13" s="3">
        <v>0.01</v>
      </c>
    </row>
    <row r="14" spans="1:12" ht="21" x14ac:dyDescent="0.25">
      <c r="A14" s="6">
        <v>0</v>
      </c>
      <c r="B14">
        <v>0.27539999999999998</v>
      </c>
      <c r="C14">
        <v>0.30740000000000001</v>
      </c>
      <c r="D14">
        <v>0.32329999999999998</v>
      </c>
      <c r="E14" s="3">
        <f t="shared" si="0"/>
        <v>0.30203333333333332</v>
      </c>
      <c r="F14" s="3">
        <f t="shared" si="1"/>
        <v>2.4396789406258633E-2</v>
      </c>
      <c r="G14">
        <v>5.4600000000000003E-2</v>
      </c>
      <c r="H14" s="3">
        <v>0.01</v>
      </c>
    </row>
    <row r="16" spans="1:12" x14ac:dyDescent="0.2">
      <c r="F16" t="s">
        <v>9</v>
      </c>
      <c r="G16">
        <f>AVERAGE(G3:G14)</f>
        <v>5.6758333333333327E-2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5.6500000000000002E-2</v>
      </c>
      <c r="C19">
        <v>5.79E-2</v>
      </c>
      <c r="D19">
        <v>5.5599999999999997E-2</v>
      </c>
      <c r="E19" s="3">
        <f>AVERAGE(B19:D19)</f>
        <v>5.6666666666666664E-2</v>
      </c>
      <c r="F19" s="3">
        <f>STDEV(B19:D19)</f>
        <v>1.1590225767142488E-3</v>
      </c>
      <c r="G19">
        <v>5.5E-2</v>
      </c>
      <c r="H19" s="3">
        <v>0.01</v>
      </c>
    </row>
    <row r="20" spans="1:12" ht="21" x14ac:dyDescent="0.25">
      <c r="A20" s="4">
        <f>A19/2</f>
        <v>100</v>
      </c>
      <c r="B20">
        <v>5.6599999999999998E-2</v>
      </c>
      <c r="C20">
        <v>5.7299999999999997E-2</v>
      </c>
      <c r="D20">
        <v>5.57E-2</v>
      </c>
      <c r="E20" s="3">
        <f t="shared" ref="E20:E30" si="3">AVERAGE(B20:D20)</f>
        <v>5.6533333333333331E-2</v>
      </c>
      <c r="F20" s="3">
        <f>STDEV(B20:D20)</f>
        <v>8.0208062770106294E-4</v>
      </c>
      <c r="G20">
        <v>5.5599999999999997E-2</v>
      </c>
      <c r="H20" s="3">
        <v>0.01</v>
      </c>
    </row>
    <row r="21" spans="1:12" ht="21" x14ac:dyDescent="0.25">
      <c r="A21" s="4">
        <f t="shared" ref="A21:A29" si="4">A20/2</f>
        <v>50</v>
      </c>
      <c r="B21">
        <v>5.6300000000000003E-2</v>
      </c>
      <c r="C21">
        <v>5.8299999999999998E-2</v>
      </c>
      <c r="D21">
        <v>5.5800000000000002E-2</v>
      </c>
      <c r="E21" s="3">
        <f t="shared" si="3"/>
        <v>5.6799999999999996E-2</v>
      </c>
      <c r="F21" s="3">
        <f t="shared" ref="F21:F29" si="5">STDEV(B21:D21)</f>
        <v>1.3228756555322926E-3</v>
      </c>
      <c r="G21">
        <v>5.6300000000000003E-2</v>
      </c>
      <c r="H21" s="3">
        <v>0.01</v>
      </c>
    </row>
    <row r="22" spans="1:12" ht="21" x14ac:dyDescent="0.25">
      <c r="A22" s="4">
        <f t="shared" si="4"/>
        <v>25</v>
      </c>
      <c r="B22">
        <v>5.5899999999999998E-2</v>
      </c>
      <c r="C22">
        <v>5.6300000000000003E-2</v>
      </c>
      <c r="D22">
        <v>5.6099999999999997E-2</v>
      </c>
      <c r="E22" s="3">
        <f t="shared" si="3"/>
        <v>5.6100000000000004E-2</v>
      </c>
      <c r="F22" s="3">
        <f t="shared" si="5"/>
        <v>2.0000000000000226E-4</v>
      </c>
      <c r="G22">
        <v>5.8599999999999999E-2</v>
      </c>
      <c r="H22" s="3">
        <v>0.01</v>
      </c>
    </row>
    <row r="23" spans="1:12" ht="21" x14ac:dyDescent="0.25">
      <c r="A23" s="4">
        <f t="shared" si="4"/>
        <v>12.5</v>
      </c>
      <c r="B23">
        <v>5.62E-2</v>
      </c>
      <c r="C23">
        <v>5.6899999999999999E-2</v>
      </c>
      <c r="D23">
        <v>5.5599999999999997E-2</v>
      </c>
      <c r="E23" s="3">
        <f t="shared" si="3"/>
        <v>5.6233333333333337E-2</v>
      </c>
      <c r="F23" s="3">
        <f t="shared" si="5"/>
        <v>6.506407098647724E-4</v>
      </c>
      <c r="G23">
        <v>5.6000000000000001E-2</v>
      </c>
      <c r="H23" s="3">
        <v>0.01</v>
      </c>
    </row>
    <row r="24" spans="1:12" ht="21" x14ac:dyDescent="0.25">
      <c r="A24" s="5">
        <f t="shared" si="4"/>
        <v>6.25</v>
      </c>
      <c r="B24">
        <v>5.5199999999999999E-2</v>
      </c>
      <c r="C24">
        <v>5.8799999999999998E-2</v>
      </c>
      <c r="D24">
        <v>5.6399999999999999E-2</v>
      </c>
      <c r="E24" s="3">
        <f t="shared" si="3"/>
        <v>5.6799999999999996E-2</v>
      </c>
      <c r="F24" s="3">
        <f t="shared" si="5"/>
        <v>1.8330302779823355E-3</v>
      </c>
      <c r="G24">
        <v>5.8000000000000003E-2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4"/>
        <v>3.125</v>
      </c>
      <c r="B25">
        <v>5.8000000000000003E-2</v>
      </c>
      <c r="C25">
        <v>5.9400000000000001E-2</v>
      </c>
      <c r="D25">
        <v>5.7700000000000001E-2</v>
      </c>
      <c r="E25" s="3">
        <f t="shared" si="3"/>
        <v>5.8366666666666671E-2</v>
      </c>
      <c r="F25" s="3">
        <f t="shared" si="5"/>
        <v>9.073771725877464E-4</v>
      </c>
      <c r="G25">
        <v>5.6899999999999999E-2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4"/>
        <v>1.5625</v>
      </c>
      <c r="B26">
        <v>6.6400000000000001E-2</v>
      </c>
      <c r="C26">
        <v>7.2400000000000006E-2</v>
      </c>
      <c r="D26">
        <v>7.3499999999999996E-2</v>
      </c>
      <c r="E26" s="3">
        <f t="shared" si="3"/>
        <v>7.0766666666666658E-2</v>
      </c>
      <c r="F26" s="3">
        <f t="shared" si="5"/>
        <v>3.8214307966170642E-3</v>
      </c>
      <c r="G26">
        <v>5.67E-2</v>
      </c>
      <c r="H26" s="3">
        <v>0.01</v>
      </c>
    </row>
    <row r="27" spans="1:12" ht="21" x14ac:dyDescent="0.25">
      <c r="A27" s="6">
        <f t="shared" si="4"/>
        <v>0.78125</v>
      </c>
      <c r="B27">
        <v>0.1691</v>
      </c>
      <c r="C27">
        <v>0.17560000000000001</v>
      </c>
      <c r="D27">
        <v>0.19270000000000001</v>
      </c>
      <c r="E27" s="3">
        <f t="shared" si="3"/>
        <v>0.17913333333333334</v>
      </c>
      <c r="F27" s="3">
        <f t="shared" si="5"/>
        <v>1.2190296687666526E-2</v>
      </c>
      <c r="G27">
        <v>5.62E-2</v>
      </c>
      <c r="H27" s="3">
        <v>0.01</v>
      </c>
    </row>
    <row r="28" spans="1:12" ht="21" x14ac:dyDescent="0.25">
      <c r="A28" s="6">
        <f t="shared" si="4"/>
        <v>0.390625</v>
      </c>
      <c r="B28">
        <v>0.2339</v>
      </c>
      <c r="C28">
        <v>0.2359</v>
      </c>
      <c r="D28">
        <v>0.24840000000000001</v>
      </c>
      <c r="E28" s="3">
        <f t="shared" si="3"/>
        <v>0.23939999999999997</v>
      </c>
      <c r="F28" s="3">
        <f t="shared" si="5"/>
        <v>7.8581168227508623E-3</v>
      </c>
      <c r="G28">
        <v>5.5300000000000002E-2</v>
      </c>
      <c r="H28" s="3">
        <v>0.01</v>
      </c>
    </row>
    <row r="29" spans="1:12" ht="21" x14ac:dyDescent="0.25">
      <c r="A29" s="6">
        <f t="shared" si="4"/>
        <v>0.1953125</v>
      </c>
      <c r="B29">
        <v>0.22159999999999999</v>
      </c>
      <c r="C29">
        <v>0.23089999999999999</v>
      </c>
      <c r="D29">
        <v>0.23419999999999999</v>
      </c>
      <c r="E29" s="3">
        <f t="shared" si="3"/>
        <v>0.22889999999999999</v>
      </c>
      <c r="F29" s="3">
        <f t="shared" si="5"/>
        <v>6.5337584895678539E-3</v>
      </c>
      <c r="G29">
        <v>5.6399999999999999E-2</v>
      </c>
      <c r="H29" s="3">
        <v>0.01</v>
      </c>
    </row>
    <row r="30" spans="1:12" ht="21" x14ac:dyDescent="0.25">
      <c r="A30" s="6">
        <v>0</v>
      </c>
      <c r="B30">
        <v>0.2127</v>
      </c>
      <c r="C30">
        <v>0.2266</v>
      </c>
      <c r="D30">
        <v>0.21809999999999999</v>
      </c>
      <c r="E30" s="3">
        <f t="shared" si="3"/>
        <v>0.21913333333333332</v>
      </c>
      <c r="F30" s="3">
        <f>STDEV(B30:D30)</f>
        <v>7.0073770651602092E-3</v>
      </c>
      <c r="G30">
        <v>5.6000000000000001E-2</v>
      </c>
      <c r="H30" s="3">
        <v>0.01</v>
      </c>
    </row>
    <row r="35" spans="6:7" x14ac:dyDescent="0.2">
      <c r="F35" t="s">
        <v>9</v>
      </c>
      <c r="G35">
        <f>AVERAGE(G19:G30)</f>
        <v>5.6416666666666671E-2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2020-11-06T01:51:09Z</dcterms:modified>
</cp:coreProperties>
</file>